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Mobiltelefoner 2026/Utlysningsdokumenter i Word/"/>
    </mc:Choice>
  </mc:AlternateContent>
  <xr:revisionPtr revIDLastSave="0" documentId="8_{9443D394-BA23-46C4-8BF4-559C714A45A5}" xr6:coauthVersionLast="47" xr6:coauthVersionMax="47" xr10:uidLastSave="{00000000-0000-0000-0000-000000000000}"/>
  <bookViews>
    <workbookView xWindow="-120" yWindow="-120" windowWidth="38640" windowHeight="21120" xr2:uid="{0958B70A-9EB2-4F5C-891C-09DD19C4A792}"/>
  </bookViews>
  <sheets>
    <sheet name="Ark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H28" i="1"/>
  <c r="H29" i="1"/>
  <c r="H30" i="1"/>
  <c r="H31" i="1"/>
  <c r="H32" i="1"/>
  <c r="H33" i="1"/>
  <c r="H26" i="1"/>
  <c r="D22" i="1"/>
  <c r="D23" i="1"/>
  <c r="D24" i="1"/>
  <c r="D25" i="1"/>
  <c r="D21" i="1"/>
  <c r="D17" i="1"/>
  <c r="D16" i="1"/>
  <c r="D15" i="1"/>
  <c r="D14" i="1"/>
  <c r="H15" i="1"/>
  <c r="H16" i="1"/>
  <c r="H17" i="1"/>
  <c r="H18" i="1"/>
  <c r="H19" i="1"/>
  <c r="H20" i="1"/>
  <c r="H21" i="1"/>
  <c r="H22" i="1"/>
  <c r="H14" i="1"/>
  <c r="H10" i="1"/>
  <c r="G10" i="1"/>
  <c r="D10" i="1"/>
  <c r="C10" i="1"/>
  <c r="D26" i="1" l="1"/>
  <c r="H34" i="1"/>
  <c r="H23" i="1"/>
  <c r="D18" i="1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james multicase2005 UtfakturertKundeGruppe"/>
    <s v="{[KundeGrupper].[KundeGruppe].&amp;[Telemark Innkjøpssamarbeid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<sst xmlns="http://schemas.openxmlformats.org/spreadsheetml/2006/main" count="67" uniqueCount="34">
  <si>
    <t>PeriodeFakturert</t>
  </si>
  <si>
    <t>KundeGruppe</t>
  </si>
  <si>
    <t>Telemark Innkjøpssamarbeid</t>
  </si>
  <si>
    <t>Produktgruppe 1</t>
  </si>
  <si>
    <t>Netto Antall</t>
  </si>
  <si>
    <t>Netto utfakturert</t>
  </si>
  <si>
    <t>Hodesett</t>
  </si>
  <si>
    <t>Mobiltelefoner</t>
  </si>
  <si>
    <t>Mobiltilbehør</t>
  </si>
  <si>
    <t>Telefonapparater</t>
  </si>
  <si>
    <t>Totalsum</t>
  </si>
  <si>
    <t>Apple</t>
  </si>
  <si>
    <t>Google</t>
  </si>
  <si>
    <t>Huawei</t>
  </si>
  <si>
    <t>Nokia</t>
  </si>
  <si>
    <t>OnePlus</t>
  </si>
  <si>
    <t>Samsung</t>
  </si>
  <si>
    <t>Teltonika</t>
  </si>
  <si>
    <t>Ulefone</t>
  </si>
  <si>
    <t>Produsent</t>
  </si>
  <si>
    <t>Andel</t>
  </si>
  <si>
    <t>Bluetooth handsfree</t>
  </si>
  <si>
    <t>Deksel/Vesker</t>
  </si>
  <si>
    <t>Kabler/Adapter</t>
  </si>
  <si>
    <t>Ladere</t>
  </si>
  <si>
    <t>Skjermbeskytter</t>
  </si>
  <si>
    <t>Produktkategori</t>
  </si>
  <si>
    <t>Portabel handsfree</t>
  </si>
  <si>
    <t>Smart Tilbehør</t>
  </si>
  <si>
    <t>Vesker</t>
  </si>
  <si>
    <t>Zyxel (router)</t>
  </si>
  <si>
    <t>Videre spesifisering av 2025 tall:</t>
  </si>
  <si>
    <t>Videre spesifisering av hele avtalens tall:</t>
  </si>
  <si>
    <t>All (april 2022 til 09.04.2025)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</si>
</sst>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\ 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/>
      <right/>
      <top style="thin">
        <color auto="1"/>
      </top>
      <bottom style="thin">
        <color rgb="FF999999"/>
      </bottom>
      <diagonal/>
    </border>
    <border>
      <left style="thin">
        <color auto="1"/>
      </left>
      <right/>
      <top style="thin">
        <color auto="1"/>
      </top>
      <bottom style="thin">
        <color rgb="FF999999"/>
      </bottom>
      <diagonal/>
    </border>
    <border>
      <left/>
      <right style="thin">
        <color auto="1"/>
      </right>
      <top style="thin">
        <color auto="1"/>
      </top>
      <bottom style="thin">
        <color rgb="FF999999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164" fontId="1" fillId="0" borderId="0" xfId="1"/>
    <xf numFmtId="0" fontId="0" fillId="0" borderId="2" xfId="0" applyBorder="1"/>
    <xf numFmtId="0" fontId="0" fillId="0" borderId="3" xfId="0" applyBorder="1"/>
    <xf numFmtId="4" fontId="0" fillId="0" borderId="1" xfId="0" applyNumberFormat="1" applyBorder="1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3" borderId="1" xfId="0" applyFill="1" applyBorder="1"/>
    <xf numFmtId="0" fontId="2" fillId="3" borderId="2" xfId="0" applyFont="1" applyFill="1" applyBorder="1"/>
    <xf numFmtId="0" fontId="2" fillId="3" borderId="1" xfId="0" applyFont="1" applyFill="1" applyBorder="1"/>
    <xf numFmtId="0" fontId="2" fillId="3" borderId="4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/>
    <xf numFmtId="0" fontId="2" fillId="4" borderId="2" xfId="0" applyFont="1" applyFill="1" applyBorder="1"/>
    <xf numFmtId="0" fontId="2" fillId="4" borderId="1" xfId="0" applyFont="1" applyFill="1" applyBorder="1"/>
    <xf numFmtId="0" fontId="2" fillId="4" borderId="4" xfId="0" applyFont="1" applyFill="1" applyBorder="1"/>
    <xf numFmtId="0" fontId="2" fillId="4" borderId="6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5" borderId="1" xfId="0" applyFill="1" applyBorder="1"/>
    <xf numFmtId="0" fontId="2" fillId="5" borderId="2" xfId="0" applyFont="1" applyFill="1" applyBorder="1"/>
    <xf numFmtId="0" fontId="2" fillId="5" borderId="6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4" xfId="0" applyFont="1" applyFill="1" applyBorder="1"/>
    <xf numFmtId="0" fontId="2" fillId="5" borderId="1" xfId="0" applyFont="1" applyFill="1" applyBorder="1"/>
    <xf numFmtId="165" fontId="0" fillId="0" borderId="6" xfId="0" applyNumberFormat="1" applyBorder="1"/>
    <xf numFmtId="165" fontId="0" fillId="0" borderId="7" xfId="0" applyNumberFormat="1" applyBorder="1"/>
    <xf numFmtId="165" fontId="2" fillId="3" borderId="1" xfId="0" applyNumberFormat="1" applyFont="1" applyFill="1" applyBorder="1"/>
    <xf numFmtId="165" fontId="2" fillId="5" borderId="1" xfId="0" applyNumberFormat="1" applyFont="1" applyFill="1" applyBorder="1"/>
    <xf numFmtId="165" fontId="0" fillId="0" borderId="8" xfId="0" applyNumberFormat="1" applyBorder="1"/>
    <xf numFmtId="165" fontId="2" fillId="4" borderId="1" xfId="0" applyNumberFormat="1" applyFont="1" applyFill="1" applyBorder="1"/>
    <xf numFmtId="0" fontId="2" fillId="2" borderId="5" xfId="0" applyFont="1" applyFill="1" applyBorder="1"/>
    <xf numFmtId="0" fontId="0" fillId="6" borderId="1" xfId="0" applyFill="1" applyBorder="1"/>
    <xf numFmtId="0" fontId="2" fillId="6" borderId="2" xfId="0" applyFont="1" applyFill="1" applyBorder="1"/>
    <xf numFmtId="0" fontId="2" fillId="6" borderId="6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4" xfId="0" applyFont="1" applyFill="1" applyBorder="1"/>
    <xf numFmtId="0" fontId="2" fillId="6" borderId="1" xfId="0" applyFont="1" applyFill="1" applyBorder="1"/>
    <xf numFmtId="165" fontId="2" fillId="6" borderId="1" xfId="0" applyNumberFormat="1" applyFont="1" applyFill="1" applyBorder="1"/>
    <xf numFmtId="0" fontId="2" fillId="0" borderId="0" xfId="0" applyFont="1"/>
    <xf numFmtId="4" fontId="1" fillId="0" borderId="10" xfId="1" applyNumberFormat="1" applyBorder="1"/>
    <xf numFmtId="0" fontId="2" fillId="0" borderId="10" xfId="0" applyFont="1" applyBorder="1"/>
    <xf numFmtId="0" fontId="0" fillId="2" borderId="5" xfId="0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64" fontId="1" fillId="0" borderId="9" xfId="1" applyBorder="1" applyAlignment="1">
      <alignment horizontal="center"/>
    </xf>
    <xf numFmtId="164" fontId="1" fillId="0" borderId="11" xfId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13E8E-286E-4FE9-97AC-F719A47D40E5}">
  <dimension ref="B2:I34"/>
  <sheetViews>
    <sheetView showGridLines="0" tabSelected="1" workbookViewId="0">
      <selection activeCell="M18" sqref="M18"/>
    </sheetView>
  </sheetViews>
  <sheetFormatPr baseColWidth="10" defaultRowHeight="15" x14ac:dyDescent="0.25"/>
  <cols>
    <col min="1" max="1" width="5.5703125" customWidth="1"/>
    <col min="2" max="2" width="19.42578125" bestFit="1" customWidth="1"/>
    <col min="3" max="3" width="13.85546875" customWidth="1"/>
    <col min="4" max="4" width="14.5703125" customWidth="1"/>
    <col min="5" max="5" width="16.85546875" customWidth="1"/>
    <col min="6" max="6" width="19.85546875" customWidth="1"/>
    <col min="7" max="8" width="14.140625" customWidth="1"/>
  </cols>
  <sheetData>
    <row r="2" spans="2:9" x14ac:dyDescent="0.25">
      <c r="B2" s="39" t="s">
        <v>0</v>
      </c>
      <c r="C2" s="51">
        <v>2025</v>
      </c>
      <c r="D2" s="51"/>
      <c r="E2" s="2"/>
      <c r="F2" s="39" t="s">
        <v>0</v>
      </c>
      <c r="G2" s="51" t="s">
        <v>33</v>
      </c>
      <c r="H2" s="51"/>
    </row>
    <row r="3" spans="2:9" x14ac:dyDescent="0.25">
      <c r="B3" s="39" t="s">
        <v>1</v>
      </c>
      <c r="C3" s="50" t="s" vm="1">
        <v>2</v>
      </c>
      <c r="D3" s="50"/>
      <c r="E3" s="2"/>
      <c r="F3" s="39" t="s">
        <v>1</v>
      </c>
      <c r="G3" s="50" t="s" vm="1">
        <v>2</v>
      </c>
      <c r="H3" s="50"/>
    </row>
    <row r="4" spans="2:9" ht="9" customHeight="1" x14ac:dyDescent="0.25">
      <c r="B4" s="48"/>
      <c r="C4" s="52"/>
      <c r="D4" s="53"/>
      <c r="F4" s="49"/>
      <c r="G4" s="54"/>
      <c r="H4" s="55"/>
    </row>
    <row r="5" spans="2:9" s="6" customFormat="1" ht="30" customHeight="1" x14ac:dyDescent="0.25">
      <c r="B5" s="7" t="s">
        <v>3</v>
      </c>
      <c r="C5" s="8" t="s">
        <v>4</v>
      </c>
      <c r="D5" s="9" t="s">
        <v>5</v>
      </c>
      <c r="F5" s="7" t="s">
        <v>3</v>
      </c>
      <c r="G5" s="12" t="s">
        <v>4</v>
      </c>
      <c r="H5" s="9" t="s">
        <v>5</v>
      </c>
      <c r="I5"/>
    </row>
    <row r="6" spans="2:9" x14ac:dyDescent="0.25">
      <c r="B6" s="1" t="s">
        <v>6</v>
      </c>
      <c r="C6" s="1">
        <v>35</v>
      </c>
      <c r="D6" s="5">
        <v>48612.794900000001</v>
      </c>
      <c r="F6" s="1" t="s">
        <v>6</v>
      </c>
      <c r="G6" s="1">
        <v>86</v>
      </c>
      <c r="H6" s="5">
        <v>160857.2199</v>
      </c>
    </row>
    <row r="7" spans="2:9" x14ac:dyDescent="0.25">
      <c r="B7" s="21" t="s">
        <v>7</v>
      </c>
      <c r="C7" s="21">
        <v>234</v>
      </c>
      <c r="D7" s="5">
        <v>1822359.6655999997</v>
      </c>
      <c r="F7" s="15" t="s">
        <v>7</v>
      </c>
      <c r="G7" s="15">
        <v>999</v>
      </c>
      <c r="H7" s="5">
        <v>7058355.3019999992</v>
      </c>
    </row>
    <row r="8" spans="2:9" x14ac:dyDescent="0.25">
      <c r="B8" s="27" t="s">
        <v>8</v>
      </c>
      <c r="C8" s="27">
        <v>813</v>
      </c>
      <c r="D8" s="5">
        <v>161466.28830000001</v>
      </c>
      <c r="F8" s="40" t="s">
        <v>8</v>
      </c>
      <c r="G8" s="40">
        <v>2972</v>
      </c>
      <c r="H8" s="5">
        <v>543422.897</v>
      </c>
    </row>
    <row r="9" spans="2:9" x14ac:dyDescent="0.25">
      <c r="B9" s="1" t="s">
        <v>9</v>
      </c>
      <c r="C9" s="1">
        <v>2</v>
      </c>
      <c r="D9" s="5">
        <v>3125</v>
      </c>
      <c r="F9" s="1" t="s">
        <v>9</v>
      </c>
      <c r="G9" s="1">
        <v>3</v>
      </c>
      <c r="H9" s="5">
        <v>4209</v>
      </c>
    </row>
    <row r="10" spans="2:9" x14ac:dyDescent="0.25">
      <c r="B10" s="10" t="s">
        <v>10</v>
      </c>
      <c r="C10" s="10">
        <f>SUM(C6:C9)</f>
        <v>1084</v>
      </c>
      <c r="D10" s="11">
        <f>SUM(D6:D9)</f>
        <v>2035563.7487999997</v>
      </c>
      <c r="F10" s="10" t="s">
        <v>10</v>
      </c>
      <c r="G10" s="10">
        <f>SUM(G6:G9)</f>
        <v>4060</v>
      </c>
      <c r="H10" s="11">
        <f>SUM(H6:H9)</f>
        <v>7766844.418899999</v>
      </c>
    </row>
    <row r="11" spans="2:9" ht="24.75" customHeight="1" x14ac:dyDescent="0.25"/>
    <row r="12" spans="2:9" x14ac:dyDescent="0.25">
      <c r="B12" s="47" t="s">
        <v>31</v>
      </c>
      <c r="F12" s="47" t="s">
        <v>32</v>
      </c>
    </row>
    <row r="13" spans="2:9" x14ac:dyDescent="0.25">
      <c r="B13" s="22" t="s">
        <v>19</v>
      </c>
      <c r="C13" s="25" t="s">
        <v>4</v>
      </c>
      <c r="D13" s="26" t="s">
        <v>20</v>
      </c>
      <c r="F13" s="16" t="s">
        <v>19</v>
      </c>
      <c r="G13" s="19" t="s">
        <v>4</v>
      </c>
      <c r="H13" s="20" t="s">
        <v>20</v>
      </c>
    </row>
    <row r="14" spans="2:9" x14ac:dyDescent="0.25">
      <c r="B14" s="3" t="s">
        <v>11</v>
      </c>
      <c r="C14" s="13">
        <v>114</v>
      </c>
      <c r="D14" s="33">
        <f>C14/$C$18</f>
        <v>0.48717948717948717</v>
      </c>
      <c r="F14" s="3" t="s">
        <v>11</v>
      </c>
      <c r="G14" s="13">
        <v>542</v>
      </c>
      <c r="H14" s="33">
        <f t="shared" ref="H14:H22" si="0">G14/$G$23</f>
        <v>0.54254254254254253</v>
      </c>
    </row>
    <row r="15" spans="2:9" x14ac:dyDescent="0.25">
      <c r="B15" s="4" t="s">
        <v>12</v>
      </c>
      <c r="C15" s="14">
        <v>3</v>
      </c>
      <c r="D15" s="34">
        <f t="shared" ref="D15:D17" si="1">C15/$C$18</f>
        <v>1.282051282051282E-2</v>
      </c>
      <c r="F15" s="4" t="s">
        <v>12</v>
      </c>
      <c r="G15" s="14">
        <v>5</v>
      </c>
      <c r="H15" s="34">
        <f t="shared" si="0"/>
        <v>5.005005005005005E-3</v>
      </c>
    </row>
    <row r="16" spans="2:9" x14ac:dyDescent="0.25">
      <c r="B16" s="4" t="s">
        <v>15</v>
      </c>
      <c r="C16" s="14">
        <v>1</v>
      </c>
      <c r="D16" s="34">
        <f t="shared" si="1"/>
        <v>4.2735042735042739E-3</v>
      </c>
      <c r="F16" s="4" t="s">
        <v>13</v>
      </c>
      <c r="G16" s="14">
        <v>10</v>
      </c>
      <c r="H16" s="34">
        <f t="shared" si="0"/>
        <v>1.001001001001001E-2</v>
      </c>
    </row>
    <row r="17" spans="2:8" x14ac:dyDescent="0.25">
      <c r="B17" s="4" t="s">
        <v>16</v>
      </c>
      <c r="C17" s="14">
        <v>116</v>
      </c>
      <c r="D17" s="37">
        <f t="shared" si="1"/>
        <v>0.49572649572649574</v>
      </c>
      <c r="F17" s="4" t="s">
        <v>14</v>
      </c>
      <c r="G17" s="14">
        <v>2</v>
      </c>
      <c r="H17" s="34">
        <f t="shared" si="0"/>
        <v>2.002002002002002E-3</v>
      </c>
    </row>
    <row r="18" spans="2:8" x14ac:dyDescent="0.25">
      <c r="B18" s="24" t="s">
        <v>10</v>
      </c>
      <c r="C18" s="23">
        <v>234</v>
      </c>
      <c r="D18" s="38">
        <f>SUM(D14:D17)</f>
        <v>1</v>
      </c>
      <c r="F18" s="4" t="s">
        <v>15</v>
      </c>
      <c r="G18" s="14">
        <v>1</v>
      </c>
      <c r="H18" s="34">
        <f t="shared" si="0"/>
        <v>1.001001001001001E-3</v>
      </c>
    </row>
    <row r="19" spans="2:8" x14ac:dyDescent="0.25">
      <c r="F19" s="4" t="s">
        <v>16</v>
      </c>
      <c r="G19" s="14">
        <v>422</v>
      </c>
      <c r="H19" s="34">
        <f t="shared" si="0"/>
        <v>0.42242242242242245</v>
      </c>
    </row>
    <row r="20" spans="2:8" x14ac:dyDescent="0.25">
      <c r="B20" s="28" t="s">
        <v>26</v>
      </c>
      <c r="C20" s="29" t="s">
        <v>4</v>
      </c>
      <c r="D20" s="30" t="s">
        <v>20</v>
      </c>
      <c r="F20" s="4" t="s">
        <v>17</v>
      </c>
      <c r="G20" s="14">
        <v>1</v>
      </c>
      <c r="H20" s="34">
        <f t="shared" si="0"/>
        <v>1.001001001001001E-3</v>
      </c>
    </row>
    <row r="21" spans="2:8" x14ac:dyDescent="0.25">
      <c r="B21" s="3" t="s">
        <v>21</v>
      </c>
      <c r="C21" s="13">
        <v>2</v>
      </c>
      <c r="D21" s="33">
        <f>C21/$C$26</f>
        <v>2.4600246002460025E-3</v>
      </c>
      <c r="F21" s="4" t="s">
        <v>18</v>
      </c>
      <c r="G21" s="14">
        <v>1</v>
      </c>
      <c r="H21" s="34">
        <f t="shared" si="0"/>
        <v>1.001001001001001E-3</v>
      </c>
    </row>
    <row r="22" spans="2:8" x14ac:dyDescent="0.25">
      <c r="B22" s="4" t="s">
        <v>22</v>
      </c>
      <c r="C22" s="14">
        <v>228</v>
      </c>
      <c r="D22" s="34">
        <f>C22/$C$26</f>
        <v>0.28044280442804426</v>
      </c>
      <c r="F22" s="4" t="s">
        <v>30</v>
      </c>
      <c r="G22" s="14">
        <v>15</v>
      </c>
      <c r="H22" s="34">
        <f t="shared" si="0"/>
        <v>1.5015015015015015E-2</v>
      </c>
    </row>
    <row r="23" spans="2:8" x14ac:dyDescent="0.25">
      <c r="B23" s="4" t="s">
        <v>23</v>
      </c>
      <c r="C23" s="14">
        <v>63</v>
      </c>
      <c r="D23" s="34">
        <f>C23/$C$26</f>
        <v>7.7490774907749083E-2</v>
      </c>
      <c r="F23" s="18" t="s">
        <v>10</v>
      </c>
      <c r="G23" s="17">
        <v>999</v>
      </c>
      <c r="H23" s="35">
        <f>SUM(H14:H22)</f>
        <v>0.99999999999999989</v>
      </c>
    </row>
    <row r="24" spans="2:8" x14ac:dyDescent="0.25">
      <c r="B24" s="4" t="s">
        <v>24</v>
      </c>
      <c r="C24" s="14">
        <v>259</v>
      </c>
      <c r="D24" s="34">
        <f>C24/$C$26</f>
        <v>0.31857318573185733</v>
      </c>
    </row>
    <row r="25" spans="2:8" x14ac:dyDescent="0.25">
      <c r="B25" s="4" t="s">
        <v>25</v>
      </c>
      <c r="C25" s="14">
        <v>261</v>
      </c>
      <c r="D25" s="34">
        <f>C25/$C$26</f>
        <v>0.3210332103321033</v>
      </c>
      <c r="F25" s="41" t="s">
        <v>26</v>
      </c>
      <c r="G25" s="42" t="s">
        <v>4</v>
      </c>
      <c r="H25" s="43" t="s">
        <v>20</v>
      </c>
    </row>
    <row r="26" spans="2:8" x14ac:dyDescent="0.25">
      <c r="B26" s="31" t="s">
        <v>10</v>
      </c>
      <c r="C26" s="32">
        <v>813</v>
      </c>
      <c r="D26" s="36">
        <f>SUM(D21:D25)</f>
        <v>1</v>
      </c>
      <c r="F26" s="3" t="s">
        <v>21</v>
      </c>
      <c r="G26" s="13">
        <v>11</v>
      </c>
      <c r="H26" s="33">
        <f>G26/$G$34</f>
        <v>3.7012113055181696E-3</v>
      </c>
    </row>
    <row r="27" spans="2:8" x14ac:dyDescent="0.25">
      <c r="F27" s="4" t="s">
        <v>22</v>
      </c>
      <c r="G27" s="14">
        <v>874</v>
      </c>
      <c r="H27" s="34">
        <f t="shared" ref="H27:H33" si="2">G27/$G$34</f>
        <v>0.29407806191117092</v>
      </c>
    </row>
    <row r="28" spans="2:8" x14ac:dyDescent="0.25">
      <c r="F28" s="4" t="s">
        <v>23</v>
      </c>
      <c r="G28" s="14">
        <v>192</v>
      </c>
      <c r="H28" s="34">
        <f t="shared" si="2"/>
        <v>6.4602960969044415E-2</v>
      </c>
    </row>
    <row r="29" spans="2:8" x14ac:dyDescent="0.25">
      <c r="F29" s="4" t="s">
        <v>24</v>
      </c>
      <c r="G29" s="14">
        <v>863</v>
      </c>
      <c r="H29" s="34">
        <f t="shared" si="2"/>
        <v>0.29037685060565277</v>
      </c>
    </row>
    <row r="30" spans="2:8" x14ac:dyDescent="0.25">
      <c r="F30" s="4" t="s">
        <v>27</v>
      </c>
      <c r="G30" s="14">
        <v>8</v>
      </c>
      <c r="H30" s="34">
        <f t="shared" si="2"/>
        <v>2.6917900403768506E-3</v>
      </c>
    </row>
    <row r="31" spans="2:8" x14ac:dyDescent="0.25">
      <c r="F31" s="4" t="s">
        <v>25</v>
      </c>
      <c r="G31" s="14">
        <v>967</v>
      </c>
      <c r="H31" s="34">
        <f t="shared" si="2"/>
        <v>0.3253701211305518</v>
      </c>
    </row>
    <row r="32" spans="2:8" x14ac:dyDescent="0.25">
      <c r="F32" s="4" t="s">
        <v>28</v>
      </c>
      <c r="G32" s="14">
        <v>1</v>
      </c>
      <c r="H32" s="34">
        <f t="shared" si="2"/>
        <v>3.3647375504710633E-4</v>
      </c>
    </row>
    <row r="33" spans="6:8" x14ac:dyDescent="0.25">
      <c r="F33" s="4" t="s">
        <v>29</v>
      </c>
      <c r="G33" s="14">
        <v>56</v>
      </c>
      <c r="H33" s="34">
        <f t="shared" si="2"/>
        <v>1.8842530282637954E-2</v>
      </c>
    </row>
    <row r="34" spans="6:8" x14ac:dyDescent="0.25">
      <c r="F34" s="44" t="s">
        <v>10</v>
      </c>
      <c r="G34" s="45">
        <v>2972</v>
      </c>
      <c r="H34" s="46">
        <f>SUM(H26:H33)</f>
        <v>0.99999999999999989</v>
      </c>
    </row>
  </sheetData>
  <mergeCells count="6">
    <mergeCell ref="C3:D3"/>
    <mergeCell ref="C2:D2"/>
    <mergeCell ref="G2:H2"/>
    <mergeCell ref="G3:H3"/>
    <mergeCell ref="C4:D4"/>
    <mergeCell ref="G4:H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641FC0-E49C-4C64-9B91-781C7777C7C8}"/>
</file>

<file path=customXml/itemProps2.xml><?xml version="1.0" encoding="utf-8"?>
<ds:datastoreItem xmlns:ds="http://schemas.openxmlformats.org/officeDocument/2006/customXml" ds:itemID="{121BA892-C0A7-4072-9B63-D62C2CFFABCC}"/>
</file>

<file path=customXml/itemProps3.xml><?xml version="1.0" encoding="utf-8"?>
<ds:datastoreItem xmlns:ds="http://schemas.openxmlformats.org/officeDocument/2006/customXml" ds:itemID="{AE92DAD2-BA02-42F2-9B0B-83550CE1B1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Røsand</dc:creator>
  <cp:lastModifiedBy>Anne Birgit Tresland</cp:lastModifiedBy>
  <dcterms:created xsi:type="dcterms:W3CDTF">2026-04-10T06:52:53Z</dcterms:created>
  <dcterms:modified xsi:type="dcterms:W3CDTF">2026-04-10T10:40:07Z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</Properties>
</file>